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en_skoroszyt"/>
  <bookViews>
    <workbookView xWindow="0" yWindow="0" windowWidth="28800" windowHeight="12300" tabRatio="798"/>
  </bookViews>
  <sheets>
    <sheet name="Wynagrodzenia" sheetId="11" r:id="rId1"/>
  </sheets>
  <definedNames>
    <definedName name="_xlnm._FilterDatabase" localSheetId="0" hidden="1">Wynagrodzenia!$A$9:$HH$20</definedName>
    <definedName name="_xlnm.Print_Area" localSheetId="0">Wynagrodzenia!$A$1:$H$20</definedName>
    <definedName name="_xlnm.Print_Titles" localSheetId="0">Wynagrodzenia!$5:$8</definedName>
    <definedName name="Z_0ACC9529_1A15_47A3_9192_D6F352E0CCF5_.wvu.PrintArea" localSheetId="0" hidden="1">Wynagrodzenia!$A$3:$D$20</definedName>
    <definedName name="Z_0ACC9529_1A15_47A3_9192_D6F352E0CCF5_.wvu.PrintTitles" localSheetId="0" hidden="1">Wynagrodzenia!$5:$8</definedName>
    <definedName name="Z_0ACC9529_1A15_47A3_9192_D6F352E0CCF5_.wvu.Rows" localSheetId="0" hidden="1">Wynagrodzenia!#REF!,Wynagrodzenia!#REF!,Wynagrodzenia!#REF!,Wynagrodzenia!#REF!,Wynagrodzenia!#REF!,Wynagrodzenia!#REF!,Wynagrodzenia!#REF!,Wynagrodzenia!#REF!,Wynagrodzenia!#REF!,Wynagrodzenia!#REF!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1" l="1"/>
  <c r="G20" i="11"/>
  <c r="H20" i="11"/>
  <c r="E20" i="11"/>
  <c r="F25" i="11" l="1"/>
  <c r="F24" i="11"/>
  <c r="F23" i="11"/>
  <c r="G22" i="11"/>
  <c r="F22" i="11"/>
  <c r="G23" i="11"/>
  <c r="G24" i="11"/>
  <c r="F26" i="11" l="1"/>
  <c r="E25" i="11"/>
  <c r="E22" i="11"/>
  <c r="E23" i="11"/>
  <c r="F27" i="11"/>
  <c r="E24" i="11"/>
  <c r="G25" i="11"/>
  <c r="G26" i="11" s="1"/>
  <c r="E26" i="11" l="1"/>
  <c r="E27" i="11" l="1"/>
  <c r="G27" i="11" l="1"/>
</calcChain>
</file>

<file path=xl/sharedStrings.xml><?xml version="1.0" encoding="utf-8"?>
<sst xmlns="http://schemas.openxmlformats.org/spreadsheetml/2006/main" count="25" uniqueCount="21">
  <si>
    <t>w zł</t>
  </si>
  <si>
    <t>Wyszczególnienie</t>
  </si>
  <si>
    <t>Dz.</t>
  </si>
  <si>
    <t>Rozdz.</t>
  </si>
  <si>
    <t>§</t>
  </si>
  <si>
    <t>Wydatki na dzień 
30.09.2021 r.</t>
  </si>
  <si>
    <t>Projekt 
na 2022 r.</t>
  </si>
  <si>
    <t>WSK. %</t>
  </si>
  <si>
    <t>plan</t>
  </si>
  <si>
    <t>wykonanie</t>
  </si>
  <si>
    <t>5</t>
  </si>
  <si>
    <t>6</t>
  </si>
  <si>
    <t>7</t>
  </si>
  <si>
    <t>8</t>
  </si>
  <si>
    <t>Ogółem</t>
  </si>
  <si>
    <t>VIII.3e.</t>
  </si>
  <si>
    <t>Wykaz wynagrodzeń zaplanowanych dla pracowników Urzędu Marszałkowskiego 
na …. rok według stanu na dzień 30.09….. r. oraz na …. r. wg propozycji Departamentów</t>
  </si>
  <si>
    <t>Nazwa działu</t>
  </si>
  <si>
    <t>Nazwa Rozdziału</t>
  </si>
  <si>
    <t>Nazwa Departamentu</t>
  </si>
  <si>
    <t>Nazwa paragrafu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</si>
</sst>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 tint="0.34998626667073579"/>
      <name val="Calibri Light"/>
      <family val="1"/>
      <charset val="238"/>
      <scheme val="major"/>
    </font>
    <font>
      <b/>
      <sz val="14"/>
      <color theme="1" tint="0.34998626667073579"/>
      <name val="Calibri Light"/>
      <family val="1"/>
      <charset val="238"/>
      <scheme val="major"/>
    </font>
    <font>
      <b/>
      <sz val="11"/>
      <color theme="1" tint="0.34998626667073579"/>
      <name val="Calibri Light"/>
      <family val="1"/>
      <charset val="238"/>
      <scheme val="major"/>
    </font>
    <font>
      <b/>
      <sz val="12"/>
      <color theme="1" tint="0.34998626667073579"/>
      <name val="Calibri Light"/>
      <family val="1"/>
      <charset val="238"/>
      <scheme val="major"/>
    </font>
    <font>
      <sz val="12"/>
      <color theme="1" tint="0.34998626667073579"/>
      <name val="Calibri Light"/>
      <family val="1"/>
      <charset val="238"/>
      <scheme val="major"/>
    </font>
    <font>
      <sz val="6"/>
      <color theme="1" tint="0.34998626667073579"/>
      <name val="Calibri Light"/>
      <family val="1"/>
      <charset val="238"/>
      <scheme val="major"/>
    </font>
    <font>
      <sz val="11"/>
      <color theme="1" tint="0.34998626667073579"/>
      <name val="Calibri Light"/>
      <family val="1"/>
      <charset val="238"/>
      <scheme val="major"/>
    </font>
    <font>
      <b/>
      <sz val="10"/>
      <color theme="1" tint="0.34998626667073579"/>
      <name val="Calibri Light"/>
      <family val="1"/>
      <charset val="238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7" fillId="0" borderId="0"/>
    <xf numFmtId="0" fontId="1" fillId="0" borderId="0"/>
  </cellStyleXfs>
  <cellXfs count="76">
    <xf numFmtId="0" fontId="0" fillId="0" borderId="0" xfId="0"/>
    <xf numFmtId="0" fontId="8" fillId="6" borderId="0" xfId="0" applyFont="1" applyFill="1" applyBorder="1" applyProtection="1"/>
    <xf numFmtId="49" fontId="8" fillId="6" borderId="0" xfId="0" applyNumberFormat="1" applyFont="1" applyFill="1" applyBorder="1" applyAlignment="1" applyProtection="1">
      <alignment vertical="top"/>
    </xf>
    <xf numFmtId="4" fontId="8" fillId="6" borderId="0" xfId="0" applyNumberFormat="1" applyFont="1" applyFill="1" applyBorder="1" applyProtection="1"/>
    <xf numFmtId="0" fontId="8" fillId="3" borderId="0" xfId="0" applyFont="1" applyFill="1" applyProtection="1"/>
    <xf numFmtId="0" fontId="10" fillId="3" borderId="0" xfId="0" applyFont="1" applyFill="1" applyBorder="1" applyAlignment="1" applyProtection="1">
      <alignment horizontal="center" vertical="center" wrapText="1"/>
    </xf>
    <xf numFmtId="0" fontId="8" fillId="3" borderId="0" xfId="0" applyFont="1" applyFill="1" applyAlignment="1" applyProtection="1">
      <alignment vertical="center"/>
    </xf>
    <xf numFmtId="0" fontId="8" fillId="6" borderId="10" xfId="0" applyFont="1" applyFill="1" applyBorder="1" applyProtection="1"/>
    <xf numFmtId="49" fontId="8" fillId="6" borderId="10" xfId="0" applyNumberFormat="1" applyFont="1" applyFill="1" applyBorder="1" applyAlignment="1" applyProtection="1">
      <alignment vertical="top"/>
    </xf>
    <xf numFmtId="0" fontId="8" fillId="6" borderId="10" xfId="0" applyFont="1" applyFill="1" applyBorder="1" applyAlignment="1" applyProtection="1">
      <alignment horizontal="right"/>
    </xf>
    <xf numFmtId="4" fontId="8" fillId="6" borderId="10" xfId="0" applyNumberFormat="1" applyFont="1" applyFill="1" applyBorder="1" applyAlignment="1" applyProtection="1">
      <alignment horizontal="right"/>
    </xf>
    <xf numFmtId="0" fontId="11" fillId="6" borderId="1" xfId="0" applyFont="1" applyFill="1" applyBorder="1" applyAlignment="1" applyProtection="1">
      <alignment horizontal="center" vertical="center" wrapText="1"/>
    </xf>
    <xf numFmtId="4" fontId="11" fillId="6" borderId="1" xfId="0" applyNumberFormat="1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/>
    </xf>
    <xf numFmtId="49" fontId="12" fillId="6" borderId="1" xfId="0" applyNumberFormat="1" applyFont="1" applyFill="1" applyBorder="1" applyAlignment="1" applyProtection="1">
      <alignment horizontal="center" vertical="center"/>
    </xf>
    <xf numFmtId="4" fontId="12" fillId="6" borderId="1" xfId="0" applyNumberFormat="1" applyFont="1" applyFill="1" applyBorder="1" applyAlignment="1" applyProtection="1">
      <alignment horizontal="center" vertical="center"/>
    </xf>
    <xf numFmtId="0" fontId="13" fillId="3" borderId="0" xfId="0" applyFont="1" applyFill="1" applyProtection="1"/>
    <xf numFmtId="49" fontId="11" fillId="7" borderId="1" xfId="0" applyNumberFormat="1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49" fontId="11" fillId="7" borderId="1" xfId="0" applyNumberFormat="1" applyFont="1" applyFill="1" applyBorder="1" applyAlignment="1" applyProtection="1">
      <alignment horizontal="center" vertical="top"/>
    </xf>
    <xf numFmtId="0" fontId="11" fillId="7" borderId="5" xfId="0" applyFont="1" applyFill="1" applyBorder="1" applyAlignment="1" applyProtection="1">
      <alignment vertical="center"/>
    </xf>
    <xf numFmtId="3" fontId="11" fillId="7" borderId="1" xfId="0" applyNumberFormat="1" applyFont="1" applyFill="1" applyBorder="1" applyAlignment="1" applyProtection="1">
      <alignment vertical="center"/>
    </xf>
    <xf numFmtId="4" fontId="11" fillId="7" borderId="1" xfId="0" applyNumberFormat="1" applyFont="1" applyFill="1" applyBorder="1" applyAlignment="1" applyProtection="1">
      <alignment vertical="center"/>
    </xf>
    <xf numFmtId="10" fontId="11" fillId="7" borderId="1" xfId="0" applyNumberFormat="1" applyFont="1" applyFill="1" applyBorder="1" applyAlignment="1" applyProtection="1">
      <alignment vertical="center"/>
    </xf>
    <xf numFmtId="0" fontId="8" fillId="5" borderId="0" xfId="0" applyFont="1" applyFill="1" applyProtection="1"/>
    <xf numFmtId="0" fontId="12" fillId="6" borderId="3" xfId="0" applyFont="1" applyFill="1" applyBorder="1" applyAlignment="1" applyProtection="1">
      <alignment horizontal="center"/>
    </xf>
    <xf numFmtId="49" fontId="12" fillId="8" borderId="1" xfId="0" applyNumberFormat="1" applyFont="1" applyFill="1" applyBorder="1" applyAlignment="1" applyProtection="1">
      <alignment horizontal="center"/>
    </xf>
    <xf numFmtId="49" fontId="12" fillId="8" borderId="1" xfId="0" applyNumberFormat="1" applyFont="1" applyFill="1" applyBorder="1" applyAlignment="1" applyProtection="1">
      <alignment horizontal="center" vertical="top"/>
    </xf>
    <xf numFmtId="0" fontId="12" fillId="8" borderId="5" xfId="0" applyFont="1" applyFill="1" applyBorder="1" applyProtection="1"/>
    <xf numFmtId="3" fontId="12" fillId="8" borderId="1" xfId="0" applyNumberFormat="1" applyFont="1" applyFill="1" applyBorder="1" applyProtection="1"/>
    <xf numFmtId="4" fontId="12" fillId="8" borderId="1" xfId="0" applyNumberFormat="1" applyFont="1" applyFill="1" applyBorder="1" applyProtection="1"/>
    <xf numFmtId="10" fontId="12" fillId="8" borderId="1" xfId="0" applyNumberFormat="1" applyFont="1" applyFill="1" applyBorder="1" applyProtection="1"/>
    <xf numFmtId="49" fontId="12" fillId="6" borderId="3" xfId="0" applyNumberFormat="1" applyFont="1" applyFill="1" applyBorder="1" applyAlignment="1" applyProtection="1">
      <alignment horizontal="center"/>
    </xf>
    <xf numFmtId="49" fontId="12" fillId="9" borderId="5" xfId="0" applyNumberFormat="1" applyFont="1" applyFill="1" applyBorder="1" applyAlignment="1" applyProtection="1">
      <alignment horizontal="center"/>
    </xf>
    <xf numFmtId="0" fontId="11" fillId="9" borderId="1" xfId="0" applyFont="1" applyFill="1" applyBorder="1" applyAlignment="1" applyProtection="1">
      <alignment vertical="center" wrapText="1"/>
    </xf>
    <xf numFmtId="0" fontId="11" fillId="9" borderId="2" xfId="0" applyFont="1" applyFill="1" applyBorder="1" applyAlignment="1" applyProtection="1">
      <alignment vertical="center" wrapText="1"/>
    </xf>
    <xf numFmtId="4" fontId="11" fillId="9" borderId="2" xfId="0" applyNumberFormat="1" applyFont="1" applyFill="1" applyBorder="1" applyAlignment="1" applyProtection="1">
      <alignment vertical="center" wrapText="1"/>
    </xf>
    <xf numFmtId="10" fontId="11" fillId="9" borderId="2" xfId="0" applyNumberFormat="1" applyFont="1" applyFill="1" applyBorder="1" applyAlignment="1" applyProtection="1">
      <alignment vertical="center" wrapText="1"/>
    </xf>
    <xf numFmtId="0" fontId="8" fillId="0" borderId="0" xfId="0" applyFont="1" applyProtection="1"/>
    <xf numFmtId="0" fontId="12" fillId="6" borderId="6" xfId="0" applyFont="1" applyFill="1" applyBorder="1" applyProtection="1"/>
    <xf numFmtId="3" fontId="12" fillId="6" borderId="3" xfId="0" applyNumberFormat="1" applyFont="1" applyFill="1" applyBorder="1" applyProtection="1"/>
    <xf numFmtId="4" fontId="12" fillId="6" borderId="3" xfId="0" applyNumberFormat="1" applyFont="1" applyFill="1" applyBorder="1" applyProtection="1"/>
    <xf numFmtId="10" fontId="12" fillId="6" borderId="3" xfId="0" applyNumberFormat="1" applyFont="1" applyFill="1" applyBorder="1" applyProtection="1"/>
    <xf numFmtId="0" fontId="12" fillId="6" borderId="3" xfId="0" applyFont="1" applyFill="1" applyBorder="1" applyProtection="1"/>
    <xf numFmtId="49" fontId="11" fillId="7" borderId="8" xfId="0" applyNumberFormat="1" applyFont="1" applyFill="1" applyBorder="1" applyAlignment="1" applyProtection="1">
      <alignment horizontal="center" vertical="center"/>
    </xf>
    <xf numFmtId="0" fontId="11" fillId="9" borderId="2" xfId="0" applyFont="1" applyFill="1" applyBorder="1" applyAlignment="1" applyProtection="1"/>
    <xf numFmtId="4" fontId="11" fillId="9" borderId="2" xfId="0" applyNumberFormat="1" applyFont="1" applyFill="1" applyBorder="1" applyAlignment="1" applyProtection="1"/>
    <xf numFmtId="10" fontId="11" fillId="9" borderId="2" xfId="0" applyNumberFormat="1" applyFont="1" applyFill="1" applyBorder="1" applyAlignment="1" applyProtection="1"/>
    <xf numFmtId="3" fontId="12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10" fontId="12" fillId="4" borderId="6" xfId="0" applyNumberFormat="1" applyFont="1" applyFill="1" applyBorder="1" applyProtection="1"/>
    <xf numFmtId="0" fontId="8" fillId="2" borderId="0" xfId="0" applyFont="1" applyFill="1" applyProtection="1"/>
    <xf numFmtId="0" fontId="8" fillId="6" borderId="0" xfId="0" applyFont="1" applyFill="1" applyProtection="1"/>
    <xf numFmtId="3" fontId="8" fillId="3" borderId="0" xfId="0" applyNumberFormat="1" applyFont="1" applyFill="1" applyProtection="1"/>
    <xf numFmtId="0" fontId="11" fillId="7" borderId="5" xfId="0" applyFont="1" applyFill="1" applyBorder="1" applyAlignment="1" applyProtection="1">
      <alignment horizontal="center" vertical="center"/>
    </xf>
    <xf numFmtId="4" fontId="8" fillId="3" borderId="0" xfId="0" applyNumberFormat="1" applyFont="1" applyFill="1" applyProtection="1"/>
    <xf numFmtId="0" fontId="12" fillId="6" borderId="0" xfId="0" applyFont="1" applyFill="1" applyAlignment="1" applyProtection="1">
      <alignment vertical="center"/>
    </xf>
    <xf numFmtId="49" fontId="12" fillId="6" borderId="0" xfId="0" applyNumberFormat="1" applyFont="1" applyFill="1" applyAlignment="1" applyProtection="1">
      <alignment vertical="top"/>
    </xf>
    <xf numFmtId="3" fontId="11" fillId="7" borderId="1" xfId="0" applyNumberFormat="1" applyFont="1" applyFill="1" applyBorder="1" applyAlignment="1" applyProtection="1">
      <alignment horizontal="right" vertical="center"/>
    </xf>
    <xf numFmtId="0" fontId="14" fillId="3" borderId="0" xfId="0" applyFont="1" applyFill="1" applyProtection="1"/>
    <xf numFmtId="49" fontId="8" fillId="6" borderId="0" xfId="0" applyNumberFormat="1" applyFont="1" applyFill="1" applyAlignment="1" applyProtection="1">
      <alignment vertical="top"/>
    </xf>
    <xf numFmtId="4" fontId="8" fillId="6" borderId="0" xfId="0" applyNumberFormat="1" applyFont="1" applyFill="1" applyProtection="1"/>
    <xf numFmtId="3" fontId="8" fillId="6" borderId="0" xfId="0" applyNumberFormat="1" applyFont="1" applyFill="1" applyProtection="1"/>
    <xf numFmtId="0" fontId="15" fillId="6" borderId="0" xfId="0" applyFont="1" applyFill="1" applyAlignment="1" applyProtection="1">
      <alignment horizontal="right"/>
    </xf>
    <xf numFmtId="0" fontId="8" fillId="6" borderId="0" xfId="0" applyFont="1" applyFill="1" applyAlignment="1" applyProtection="1">
      <alignment horizontal="right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49" fontId="11" fillId="6" borderId="1" xfId="0" applyNumberFormat="1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/>
    </xf>
    <xf numFmtId="0" fontId="12" fillId="4" borderId="4" xfId="0" applyFont="1" applyFill="1" applyBorder="1" applyAlignment="1" applyProtection="1">
      <alignment horizontal="center"/>
    </xf>
    <xf numFmtId="49" fontId="12" fillId="4" borderId="4" xfId="0" applyNumberFormat="1" applyFont="1" applyFill="1" applyBorder="1" applyAlignment="1" applyProtection="1">
      <alignment horizontal="center"/>
    </xf>
    <xf numFmtId="49" fontId="12" fillId="4" borderId="4" xfId="0" applyNumberFormat="1" applyFont="1" applyFill="1" applyBorder="1" applyAlignment="1" applyProtection="1">
      <alignment horizontal="center" vertical="top"/>
    </xf>
  </cellXfs>
  <cellStyles count="10">
    <cellStyle name="Dziesiętny 2" xfId="4"/>
    <cellStyle name="Normalny" xfId="0" builtinId="0"/>
    <cellStyle name="Normalny 2" xfId="1"/>
    <cellStyle name="Normalny 3" xfId="2"/>
    <cellStyle name="Normalny 3 2" xfId="3"/>
    <cellStyle name="Normalny 3 2 2" xfId="6"/>
    <cellStyle name="Normalny 3 3" xfId="5"/>
    <cellStyle name="Normalny 3 4" xfId="8"/>
    <cellStyle name="Normalny 4" xfId="7"/>
    <cellStyle name="Normalny 5" xfId="9"/>
  </cellStyles>
  <dxfs count="0"/>
  <tableStyles count="0" defaultTableStyle="TableStyleMedium2" defaultPivotStyle="PivotStyleLight16"/>
  <colors>
    <mruColors>
      <color rgb="FF003399"/>
      <color rgb="FF009999"/>
      <color rgb="FF0066CC"/>
      <color rgb="FF33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"/>
  <sheetViews>
    <sheetView tabSelected="1" view="pageBreakPreview" zoomScaleNormal="100" zoomScaleSheetLayoutView="100" workbookViewId="0">
      <selection activeCell="A16" sqref="A16"/>
    </sheetView>
  </sheetViews>
  <sheetFormatPr defaultColWidth="9.140625" defaultRowHeight="12.75" x14ac:dyDescent="0.2"/>
  <cols>
    <col min="1" max="1" width="5.140625" style="52" customWidth="1"/>
    <col min="2" max="2" width="6.5703125" style="52" customWidth="1"/>
    <col min="3" max="3" width="6" style="60" customWidth="1"/>
    <col min="4" max="4" width="63" style="52" customWidth="1"/>
    <col min="5" max="5" width="14.140625" style="52" customWidth="1"/>
    <col min="6" max="6" width="16" style="61" customWidth="1"/>
    <col min="7" max="8" width="14.140625" style="52" customWidth="1"/>
    <col min="9" max="9" width="9.140625" style="4"/>
    <col min="10" max="10" width="10.140625" style="4" customWidth="1"/>
    <col min="11" max="16384" width="9.140625" style="4"/>
  </cols>
  <sheetData>
    <row r="1" spans="1:55" x14ac:dyDescent="0.2">
      <c r="H1" s="52" t="s">
        <v>15</v>
      </c>
    </row>
    <row r="2" spans="1:55" x14ac:dyDescent="0.2">
      <c r="A2" s="1"/>
      <c r="B2" s="1"/>
      <c r="C2" s="2"/>
      <c r="D2" s="1"/>
      <c r="E2" s="1"/>
      <c r="F2" s="3"/>
      <c r="G2" s="1"/>
      <c r="H2" s="1"/>
    </row>
    <row r="3" spans="1:55" s="6" customFormat="1" ht="34.5" customHeight="1" x14ac:dyDescent="0.2">
      <c r="A3" s="68" t="s">
        <v>16</v>
      </c>
      <c r="B3" s="68"/>
      <c r="C3" s="68"/>
      <c r="D3" s="68"/>
      <c r="E3" s="68"/>
      <c r="F3" s="68"/>
      <c r="G3" s="68"/>
      <c r="H3" s="5"/>
    </row>
    <row r="4" spans="1:55" x14ac:dyDescent="0.2">
      <c r="A4" s="7"/>
      <c r="B4" s="7"/>
      <c r="C4" s="8"/>
      <c r="D4" s="7"/>
      <c r="E4" s="9"/>
      <c r="F4" s="10"/>
      <c r="G4" s="9"/>
      <c r="H4" s="9" t="s">
        <v>0</v>
      </c>
    </row>
    <row r="5" spans="1:55" ht="12.75" customHeight="1" x14ac:dyDescent="0.2">
      <c r="A5" s="69" t="s">
        <v>2</v>
      </c>
      <c r="B5" s="69" t="s">
        <v>3</v>
      </c>
      <c r="C5" s="70" t="s">
        <v>4</v>
      </c>
      <c r="D5" s="69" t="s">
        <v>1</v>
      </c>
      <c r="E5" s="71" t="s">
        <v>5</v>
      </c>
      <c r="F5" s="71"/>
      <c r="G5" s="65" t="s">
        <v>6</v>
      </c>
      <c r="H5" s="65" t="s">
        <v>7</v>
      </c>
    </row>
    <row r="6" spans="1:55" x14ac:dyDescent="0.2">
      <c r="A6" s="69"/>
      <c r="B6" s="69"/>
      <c r="C6" s="70"/>
      <c r="D6" s="69"/>
      <c r="E6" s="71"/>
      <c r="F6" s="71"/>
      <c r="G6" s="72"/>
      <c r="H6" s="66"/>
    </row>
    <row r="7" spans="1:55" ht="15" customHeight="1" x14ac:dyDescent="0.2">
      <c r="A7" s="69"/>
      <c r="B7" s="69"/>
      <c r="C7" s="70"/>
      <c r="D7" s="69"/>
      <c r="E7" s="11" t="s">
        <v>8</v>
      </c>
      <c r="F7" s="12" t="s">
        <v>9</v>
      </c>
      <c r="G7" s="11"/>
      <c r="H7" s="67"/>
    </row>
    <row r="8" spans="1:55" s="16" customFormat="1" ht="15.75" x14ac:dyDescent="0.15">
      <c r="A8" s="13">
        <v>1</v>
      </c>
      <c r="B8" s="13">
        <v>2</v>
      </c>
      <c r="C8" s="14">
        <v>3</v>
      </c>
      <c r="D8" s="13">
        <v>4</v>
      </c>
      <c r="E8" s="14" t="s">
        <v>10</v>
      </c>
      <c r="F8" s="15" t="s">
        <v>11</v>
      </c>
      <c r="G8" s="14" t="s">
        <v>12</v>
      </c>
      <c r="H8" s="14" t="s">
        <v>13</v>
      </c>
    </row>
    <row r="9" spans="1:55" s="24" customFormat="1" ht="15.75" x14ac:dyDescent="0.2">
      <c r="A9" s="17"/>
      <c r="B9" s="18"/>
      <c r="C9" s="19"/>
      <c r="D9" s="20" t="s">
        <v>17</v>
      </c>
      <c r="E9" s="21"/>
      <c r="F9" s="22"/>
      <c r="G9" s="21"/>
      <c r="H9" s="23"/>
    </row>
    <row r="10" spans="1:55" ht="15.75" x14ac:dyDescent="0.25">
      <c r="A10" s="25"/>
      <c r="B10" s="26"/>
      <c r="C10" s="27"/>
      <c r="D10" s="28" t="s">
        <v>18</v>
      </c>
      <c r="E10" s="29"/>
      <c r="F10" s="30"/>
      <c r="G10" s="29"/>
      <c r="H10" s="31"/>
    </row>
    <row r="11" spans="1:55" s="38" customFormat="1" ht="15.75" customHeight="1" x14ac:dyDescent="0.25">
      <c r="A11" s="25"/>
      <c r="B11" s="32"/>
      <c r="C11" s="33"/>
      <c r="D11" s="34" t="s">
        <v>19</v>
      </c>
      <c r="E11" s="35"/>
      <c r="F11" s="36"/>
      <c r="G11" s="35"/>
      <c r="H11" s="3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55" s="38" customFormat="1" ht="15.75" x14ac:dyDescent="0.25">
      <c r="A12" s="25"/>
      <c r="B12" s="32"/>
      <c r="C12" s="32"/>
      <c r="D12" s="39" t="s">
        <v>20</v>
      </c>
      <c r="E12" s="40"/>
      <c r="F12" s="41"/>
      <c r="G12" s="40"/>
      <c r="H12" s="4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55" s="38" customFormat="1" ht="15.75" x14ac:dyDescent="0.25">
      <c r="A13" s="25"/>
      <c r="B13" s="32"/>
      <c r="C13" s="32"/>
      <c r="D13" s="43"/>
      <c r="E13" s="40"/>
      <c r="F13" s="41"/>
      <c r="G13" s="40"/>
      <c r="H13" s="42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55" s="38" customFormat="1" ht="15.75" x14ac:dyDescent="0.25">
      <c r="A14" s="25"/>
      <c r="B14" s="32"/>
      <c r="C14" s="32"/>
      <c r="D14" s="43"/>
      <c r="E14" s="40"/>
      <c r="F14" s="41"/>
      <c r="G14" s="40"/>
      <c r="H14" s="42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55" s="38" customFormat="1" ht="15.75" x14ac:dyDescent="0.25">
      <c r="A15" s="25"/>
      <c r="B15" s="32"/>
      <c r="C15" s="32"/>
      <c r="D15" s="43"/>
      <c r="E15" s="40"/>
      <c r="F15" s="41"/>
      <c r="G15" s="40"/>
      <c r="H15" s="4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55" s="24" customFormat="1" ht="15.75" x14ac:dyDescent="0.2">
      <c r="A16" s="17"/>
      <c r="B16" s="17"/>
      <c r="C16" s="44"/>
      <c r="D16" s="20" t="s">
        <v>17</v>
      </c>
      <c r="E16" s="21"/>
      <c r="F16" s="22"/>
      <c r="G16" s="21"/>
      <c r="H16" s="23"/>
    </row>
    <row r="17" spans="1:71" s="38" customFormat="1" ht="15.75" x14ac:dyDescent="0.25">
      <c r="A17" s="32"/>
      <c r="B17" s="27"/>
      <c r="C17" s="26"/>
      <c r="D17" s="28" t="s">
        <v>18</v>
      </c>
      <c r="E17" s="29"/>
      <c r="F17" s="30"/>
      <c r="G17" s="29"/>
      <c r="H17" s="3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</row>
    <row r="18" spans="1:71" s="38" customFormat="1" ht="17.25" customHeight="1" x14ac:dyDescent="0.25">
      <c r="A18" s="25"/>
      <c r="B18" s="32"/>
      <c r="C18" s="33"/>
      <c r="D18" s="34" t="s">
        <v>19</v>
      </c>
      <c r="E18" s="45"/>
      <c r="F18" s="46"/>
      <c r="G18" s="45"/>
      <c r="H18" s="4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</row>
    <row r="19" spans="1:71" s="51" customFormat="1" ht="15.75" x14ac:dyDescent="0.25">
      <c r="A19" s="73"/>
      <c r="B19" s="74"/>
      <c r="C19" s="75"/>
      <c r="D19" s="39" t="s">
        <v>20</v>
      </c>
      <c r="E19" s="48"/>
      <c r="F19" s="49"/>
      <c r="G19" s="48"/>
      <c r="H19" s="50"/>
    </row>
    <row r="20" spans="1:71" s="59" customFormat="1" ht="17.25" customHeight="1" x14ac:dyDescent="0.25">
      <c r="A20" s="56"/>
      <c r="B20" s="56"/>
      <c r="C20" s="57"/>
      <c r="D20" s="54" t="s">
        <v>14</v>
      </c>
      <c r="E20" s="58">
        <f>SUM(E9,E16)</f>
        <v>0</v>
      </c>
      <c r="F20" s="58">
        <f>SUM(F9,F16)</f>
        <v>0</v>
      </c>
      <c r="G20" s="58">
        <f>SUM(G9,G16)</f>
        <v>0</v>
      </c>
      <c r="H20" s="58">
        <f>SUM(H9,H16)</f>
        <v>0</v>
      </c>
    </row>
    <row r="22" spans="1:71" x14ac:dyDescent="0.2">
      <c r="D22" s="52">
        <v>401</v>
      </c>
      <c r="E22" s="61">
        <f>SUMIFS($E$9:$E$19,C9:$C$19,4010)+SUMIFS(E9:$E$19,C9:$C$19,4017)+SUMIFS(E9:$E$19,C9:$C$19,4018)+SUMIFS($E$9:E19,$C$9:$C$19,4019)</f>
        <v>0</v>
      </c>
      <c r="F22" s="61">
        <f>SUMIFS($F$9:$F$19,C9:$C$19,4010)+SUMIFS(F9:$F$19,C9:$C$19,4017)+SUMIFS(F9:$F$19,C9:$C$19,4018)+SUMIFS($F$9:F19,$C$9:$C$19,4019)</f>
        <v>0</v>
      </c>
      <c r="G22" s="62">
        <f>SUMIFS($G$9:$G$19,C9:$C$19,4010)+SUMIFS(G9:$G$19,C9:$C$19,4017)+SUMIFS(G9:$G$19,C9:$C$19,4018)+SUMIFS($G$9:G19,$C$9:$C$19,4019)</f>
        <v>0</v>
      </c>
      <c r="H22" s="62"/>
    </row>
    <row r="23" spans="1:71" x14ac:dyDescent="0.2">
      <c r="D23" s="52">
        <v>404</v>
      </c>
      <c r="E23" s="61">
        <f>SUMIFS($E$9:$E$19,C9:$C$19,4040)+SUMIFS(E9:$E$19,C9:$C$19,4047)+SUMIFS(E9:$E$19,C9:$C$19,4048)+SUMIFS($E$9:E19,$C$9:$C$19,4049)</f>
        <v>0</v>
      </c>
      <c r="F23" s="61">
        <f>SUMIFS($F$9:$F$19,C9:$C$19,4040)+SUMIFS($F$9:$F$19,C9:$C$19,4047)+SUMIFS($F$9:$F$19,C9:$C$19,4048)+SUMIFS($F$9:F19,$C$9:$C$19,4049)</f>
        <v>0</v>
      </c>
      <c r="G23" s="62">
        <f>SUMIFS($G$9:$G$19,C9:$C$19,4040)+SUMIFS($G$9:$G$19,C9:$C$19,4047)+SUMIFS($G$9:$G$19,C9:$C$19,4048)+SUMIFS($G$9:G19,$C$9:$C$19,4049)</f>
        <v>0</v>
      </c>
      <c r="H23" s="62"/>
    </row>
    <row r="24" spans="1:71" x14ac:dyDescent="0.2">
      <c r="D24" s="52">
        <v>411</v>
      </c>
      <c r="E24" s="61">
        <f>SUMIFS($E$9:$E$19,C9:$C$19,4110)+SUMIFS(E9:$E$19,C9:$C$19,4117)+SUMIFS(E9:$E$19,C9:$C$19,4118)+SUMIFS($E$9:E19,$C$9:$C$19,4119)</f>
        <v>0</v>
      </c>
      <c r="F24" s="61">
        <f>SUMIFS($F$9:$F$19,C9:$C$19,4110)+SUMIFS(F9:$F$19,C9:$C$19,4117)+SUMIFS(F9:$F$19,C9:$C$19,4118)+SUMIFS($F$9:F19,$C$9:$C$19,4119)</f>
        <v>0</v>
      </c>
      <c r="G24" s="62">
        <f>SUMIFS($G$9:$G$19,C9:$C$19,4110)+SUMIFS(G9:$G$19,C9:$C$19,4117)+SUMIFS(G9:$G$19,C9:$C$19,4118)+SUMIFS($G$9:G19,$C$9:$C$19,4119)</f>
        <v>0</v>
      </c>
      <c r="H24" s="62"/>
    </row>
    <row r="25" spans="1:71" x14ac:dyDescent="0.2">
      <c r="A25" s="4"/>
      <c r="B25" s="4"/>
      <c r="C25" s="4"/>
      <c r="D25" s="63">
        <v>412</v>
      </c>
      <c r="E25" s="61">
        <f>SUMIFS($E$9:$E$19,C9:$C$19,4120)+SUMIFS(E9:$E$19,C9:$C$19,4127)+SUMIFS(E9:$E$19,C9:$C$19,4128)+SUMIFS($E$9:E19,$C$9:$C$19,4129)</f>
        <v>0</v>
      </c>
      <c r="F25" s="61">
        <f>SUMIFS($F$9:$F$19,C9:$C$19,4120)+SUMIFS(F9:$F$19,C9:$C$19,4127)+SUMIFS(F9:$F$19,C9:$C$19,4128)+SUMIFS($F$9:F19,$C$9:$C$19,4129)</f>
        <v>0</v>
      </c>
      <c r="G25" s="53">
        <f>SUMIFS($G$9:$G$19,C9:$C$19,4120)+SUMIFS(G9:$G$19,C9:$C$19,4127)+SUMIFS(G9:$G$19,C9:$C$19,4128)+SUMIFS($G$9:G19,$C$9:$C$19,4129)</f>
        <v>0</v>
      </c>
      <c r="H25" s="53"/>
    </row>
    <row r="26" spans="1:71" x14ac:dyDescent="0.2">
      <c r="A26" s="4"/>
      <c r="B26" s="4"/>
      <c r="C26" s="4"/>
      <c r="D26" s="64"/>
      <c r="E26" s="55">
        <f>SUM(E22:E25)</f>
        <v>0</v>
      </c>
      <c r="F26" s="55">
        <f>SUM(F22:F25)</f>
        <v>0</v>
      </c>
      <c r="G26" s="55">
        <f>SUM(G22:G25)</f>
        <v>0</v>
      </c>
      <c r="H26" s="55"/>
    </row>
    <row r="27" spans="1:71" x14ac:dyDescent="0.2">
      <c r="A27" s="4"/>
      <c r="B27" s="4"/>
      <c r="C27" s="4"/>
      <c r="D27" s="64"/>
      <c r="E27" s="55" t="b">
        <f>E26=E20</f>
        <v>1</v>
      </c>
      <c r="F27" s="55" t="b">
        <f>F26=F20</f>
        <v>1</v>
      </c>
      <c r="G27" s="55" t="b">
        <f>G26=G20</f>
        <v>1</v>
      </c>
      <c r="H27" s="55"/>
    </row>
    <row r="28" spans="1:71" x14ac:dyDescent="0.2">
      <c r="A28" s="4"/>
      <c r="B28" s="4"/>
      <c r="C28" s="4"/>
      <c r="D28" s="64"/>
      <c r="E28" s="4"/>
      <c r="F28" s="55"/>
      <c r="G28" s="4"/>
      <c r="H28" s="4"/>
    </row>
    <row r="29" spans="1:71" x14ac:dyDescent="0.2">
      <c r="A29" s="4"/>
      <c r="B29" s="4"/>
      <c r="C29" s="4"/>
      <c r="D29" s="64"/>
      <c r="E29" s="4"/>
      <c r="F29" s="55"/>
      <c r="G29" s="4"/>
      <c r="H29" s="4"/>
    </row>
    <row r="30" spans="1:71" x14ac:dyDescent="0.2">
      <c r="A30" s="4"/>
      <c r="B30" s="4"/>
      <c r="C30" s="4"/>
      <c r="D30" s="64"/>
      <c r="E30" s="4"/>
      <c r="F30" s="55"/>
      <c r="G30" s="4"/>
      <c r="H30" s="4"/>
    </row>
    <row r="31" spans="1:71" x14ac:dyDescent="0.2">
      <c r="A31" s="4"/>
      <c r="B31" s="4"/>
      <c r="C31" s="4"/>
      <c r="D31" s="64"/>
      <c r="E31" s="4"/>
      <c r="F31" s="55"/>
      <c r="G31" s="4"/>
      <c r="H31" s="4"/>
    </row>
    <row r="34" spans="1:8" x14ac:dyDescent="0.2">
      <c r="A34" s="4"/>
      <c r="B34" s="4"/>
      <c r="C34" s="4"/>
      <c r="D34" s="63"/>
      <c r="E34" s="4"/>
      <c r="F34" s="55"/>
      <c r="G34" s="4"/>
      <c r="H34" s="4"/>
    </row>
  </sheetData>
  <mergeCells count="8">
    <mergeCell ref="H5:H7"/>
    <mergeCell ref="A3:G3"/>
    <mergeCell ref="A5:A7"/>
    <mergeCell ref="B5:B7"/>
    <mergeCell ref="C5:C7"/>
    <mergeCell ref="D5:D7"/>
    <mergeCell ref="E5:F6"/>
    <mergeCell ref="G5:G6"/>
  </mergeCells>
  <pageMargins left="0" right="0" top="0.98425196850393704" bottom="0.98425196850393704" header="0" footer="0"/>
  <pageSetup paperSize="9" scale="74" orientation="portrait" r:id="rId1"/>
  <headerFooter alignWithMargins="0">
    <oddFooter>Strona &amp;P z &amp;N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Wynagrodzenia</vt:lpstr>
      <vt:lpstr>Wynagrodzenia!Obszar_wydruku</vt:lpstr>
      <vt:lpstr>Wynagrodzenia!Tytuły_wydruku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2021-11-24T10:53:24Z</cp:lastPrinted>
  <dcterms:created xsi:type="dcterms:W3CDTF">2021-10-05T05:48:18Z</dcterms:created>
  <dcterms:modified xsi:type="dcterms:W3CDTF">2021-12-03T07:32:50Z</dcterms:modified>
</cp:coreProperties>
</file>